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.ospanova.AKIMAT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D6" i="1"/>
  <c r="E6" i="1"/>
  <c r="F6" i="1"/>
  <c r="G6" i="1" s="1"/>
  <c r="G7" i="1"/>
  <c r="H7" i="1"/>
  <c r="H6" i="1" s="1"/>
  <c r="H8" i="1"/>
  <c r="G9" i="1"/>
  <c r="H9" i="1"/>
  <c r="G10" i="1"/>
  <c r="H10" i="1"/>
  <c r="G11" i="1"/>
  <c r="H11" i="1"/>
  <c r="G12" i="1"/>
  <c r="H12" i="1"/>
  <c r="H13" i="1"/>
  <c r="G14" i="1"/>
  <c r="H14" i="1"/>
</calcChain>
</file>

<file path=xl/sharedStrings.xml><?xml version="1.0" encoding="utf-8"?>
<sst xmlns="http://schemas.openxmlformats.org/spreadsheetml/2006/main" count="27" uniqueCount="27">
  <si>
    <t>Қызылорда облысының табиғи ресурстар және табиғат пайдалануды реттеу басқармасы бойынша 2024 жылға  бөлінген  қаржының 26 сәуірге  игерілуі туралы мәліметі</t>
  </si>
  <si>
    <t>Бағдарлама</t>
  </si>
  <si>
    <t>Атауы</t>
  </si>
  <si>
    <t>Есепті қаржы жылына түзетілген бюджет</t>
  </si>
  <si>
    <t>есепті мерзімге</t>
  </si>
  <si>
    <t>2024  жылғы                           26 сәуірге  игерілуі</t>
  </si>
  <si>
    <t>атқарылуы % (гр.5/гр.6*100)</t>
  </si>
  <si>
    <t>атқарылмай қалған сомалар</t>
  </si>
  <si>
    <t>себебі</t>
  </si>
  <si>
    <t>міндеттемелер бойынша</t>
  </si>
  <si>
    <t>төлемдер бойынша</t>
  </si>
  <si>
    <t>Облыстық табиғи ресурстар және табиғат пайдалануды реттеу басқармасы</t>
  </si>
  <si>
    <t>001</t>
  </si>
  <si>
    <t>Жергілікті деңгейде қоршаған ортаны қорғау саласындағы мемлекеттік саясатты іске асыру жөніндегі қызметтер</t>
  </si>
  <si>
    <t>003</t>
  </si>
  <si>
    <t>Коммуналдық меншіктегі су шаруашылығы құрылыстарының жұмыс істеуін қамтамасыз ету</t>
  </si>
  <si>
    <t>005</t>
  </si>
  <si>
    <t>Орманды сақтау, қорғау, молайту және орман өсіру</t>
  </si>
  <si>
    <t>006</t>
  </si>
  <si>
    <t>Жануарлар дүниесін қорғау</t>
  </si>
  <si>
    <t>022</t>
  </si>
  <si>
    <t>Қоршаған ортаны қорғау объектілерін дамыту</t>
  </si>
  <si>
    <t>032</t>
  </si>
  <si>
    <t>Ведомстволық бағыныстағы мемлекеттік мекемелерінің және ұйымдарының күрделі шығыстары</t>
  </si>
  <si>
    <t>034</t>
  </si>
  <si>
    <t>Акваөсіру (балық өсіру шаруашылығы), сондай-ақ асыл тұқымды балық өсіру өнімінің өнімділігі мен сапасын арттыруды субсидиялау</t>
  </si>
  <si>
    <t>Жергілікті бюджеттерден берілетін нысаналы даму трансферттері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</si>
</sst>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2" fillId="0" borderId="0" xfId="0" applyNumberFormat="1" applyFont="1"/>
    <xf numFmtId="164" fontId="4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/>
    <xf numFmtId="164" fontId="5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textRotation="90"/>
    </xf>
    <xf numFmtId="164" fontId="3" fillId="0" borderId="4" xfId="0" applyNumberFormat="1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H9" sqref="H9"/>
    </sheetView>
  </sheetViews>
  <sheetFormatPr defaultRowHeight="15" x14ac:dyDescent="0.25"/>
  <cols>
    <col min="1" max="1" width="15.28515625" customWidth="1"/>
    <col min="2" max="2" width="38.28515625" customWidth="1"/>
    <col min="3" max="3" width="11.5703125" customWidth="1"/>
    <col min="4" max="4" width="11.85546875" customWidth="1"/>
    <col min="5" max="5" width="13.140625" customWidth="1"/>
    <col min="6" max="6" width="15.28515625" customWidth="1"/>
    <col min="7" max="7" width="13.42578125" customWidth="1"/>
    <col min="8" max="8" width="12.28515625" customWidth="1"/>
    <col min="9" max="9" width="16.28515625" customWidth="1"/>
  </cols>
  <sheetData>
    <row r="1" spans="1:9" ht="34.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15.75" x14ac:dyDescent="0.25">
      <c r="A2" s="1"/>
      <c r="B2" s="1"/>
      <c r="C2" s="1"/>
      <c r="D2" s="1"/>
      <c r="E2" s="1"/>
      <c r="F2" s="2"/>
      <c r="G2" s="1"/>
      <c r="H2" s="1"/>
      <c r="I2" s="3"/>
    </row>
    <row r="3" spans="1:9" x14ac:dyDescent="0.25">
      <c r="A3" s="35" t="s">
        <v>1</v>
      </c>
      <c r="B3" s="37" t="s">
        <v>2</v>
      </c>
      <c r="C3" s="39" t="s">
        <v>3</v>
      </c>
      <c r="D3" s="41" t="s">
        <v>4</v>
      </c>
      <c r="E3" s="42"/>
      <c r="F3" s="43" t="s">
        <v>5</v>
      </c>
      <c r="G3" s="39" t="s">
        <v>6</v>
      </c>
      <c r="H3" s="39" t="s">
        <v>7</v>
      </c>
      <c r="I3" s="39" t="s">
        <v>8</v>
      </c>
    </row>
    <row r="4" spans="1:9" ht="32.25" customHeight="1" x14ac:dyDescent="0.25">
      <c r="A4" s="36"/>
      <c r="B4" s="38"/>
      <c r="C4" s="40"/>
      <c r="D4" s="4" t="s">
        <v>9</v>
      </c>
      <c r="E4" s="4" t="s">
        <v>10</v>
      </c>
      <c r="F4" s="44"/>
      <c r="G4" s="40"/>
      <c r="H4" s="40"/>
      <c r="I4" s="40"/>
    </row>
    <row r="5" spans="1:9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6">
        <v>6</v>
      </c>
      <c r="G5" s="5">
        <v>7</v>
      </c>
      <c r="H5" s="5">
        <v>8</v>
      </c>
      <c r="I5" s="7">
        <v>9</v>
      </c>
    </row>
    <row r="6" spans="1:9" ht="47.25" x14ac:dyDescent="0.25">
      <c r="A6" s="8"/>
      <c r="B6" s="9" t="s">
        <v>11</v>
      </c>
      <c r="C6" s="10">
        <f>C7+C8+C9+C10+C11+C12+C13+C14</f>
        <v>6586515.2000000002</v>
      </c>
      <c r="D6" s="10">
        <f>D7+D8+D9+D10+D11+D12+D13+D14</f>
        <v>5883922.2999999998</v>
      </c>
      <c r="E6" s="10">
        <f>E7+E8+E9+E10+E11+E12+E13+E14</f>
        <v>2052466.8</v>
      </c>
      <c r="F6" s="10">
        <f>F7+F8+F9+F10+F11+F12+F13+F14</f>
        <v>1979533.7</v>
      </c>
      <c r="G6" s="11">
        <f>F6/E6*100</f>
        <v>96.446563715427686</v>
      </c>
      <c r="H6" s="10">
        <f>H7+H8+H9+H10+H11+H12+H13+H14</f>
        <v>72933.100000000049</v>
      </c>
      <c r="I6" s="12"/>
    </row>
    <row r="7" spans="1:9" ht="63" x14ac:dyDescent="0.25">
      <c r="A7" s="13" t="s">
        <v>12</v>
      </c>
      <c r="B7" s="14" t="s">
        <v>13</v>
      </c>
      <c r="C7" s="15">
        <v>204135</v>
      </c>
      <c r="D7" s="15">
        <v>204135</v>
      </c>
      <c r="E7" s="15">
        <v>74629.5</v>
      </c>
      <c r="F7" s="15">
        <v>68644</v>
      </c>
      <c r="G7" s="11">
        <f t="shared" ref="G7:G12" si="0">F7/E7*100</f>
        <v>91.979713116127002</v>
      </c>
      <c r="H7" s="13">
        <f t="shared" ref="H7:H14" si="1">E7-F7</f>
        <v>5985.5</v>
      </c>
      <c r="I7" s="16"/>
    </row>
    <row r="8" spans="1:9" ht="57" customHeight="1" x14ac:dyDescent="0.25">
      <c r="A8" s="17" t="s">
        <v>14</v>
      </c>
      <c r="B8" s="18" t="s">
        <v>15</v>
      </c>
      <c r="C8" s="19">
        <v>77703</v>
      </c>
      <c r="D8" s="19">
        <v>77703</v>
      </c>
      <c r="E8" s="19">
        <v>0</v>
      </c>
      <c r="F8" s="19">
        <v>0</v>
      </c>
      <c r="G8" s="11">
        <v>0</v>
      </c>
      <c r="H8" s="13">
        <f t="shared" si="1"/>
        <v>0</v>
      </c>
      <c r="I8" s="20"/>
    </row>
    <row r="9" spans="1:9" ht="31.5" x14ac:dyDescent="0.25">
      <c r="A9" s="21" t="s">
        <v>16</v>
      </c>
      <c r="B9" s="22" t="s">
        <v>17</v>
      </c>
      <c r="C9" s="23">
        <v>3905877</v>
      </c>
      <c r="D9" s="23">
        <v>3690958.5</v>
      </c>
      <c r="E9" s="23">
        <v>1440365.8</v>
      </c>
      <c r="F9" s="23">
        <v>1373496</v>
      </c>
      <c r="G9" s="11">
        <f t="shared" si="0"/>
        <v>95.357443227269073</v>
      </c>
      <c r="H9" s="13">
        <f t="shared" si="1"/>
        <v>66869.800000000047</v>
      </c>
      <c r="I9" s="24"/>
    </row>
    <row r="10" spans="1:9" ht="29.25" customHeight="1" x14ac:dyDescent="0.25">
      <c r="A10" s="25" t="s">
        <v>18</v>
      </c>
      <c r="B10" s="26" t="s">
        <v>19</v>
      </c>
      <c r="C10" s="27">
        <v>70425</v>
      </c>
      <c r="D10" s="27">
        <v>67776.600000000006</v>
      </c>
      <c r="E10" s="27">
        <v>25175.200000000001</v>
      </c>
      <c r="F10" s="27">
        <v>25097.7</v>
      </c>
      <c r="G10" s="11">
        <f t="shared" si="0"/>
        <v>99.692157361212622</v>
      </c>
      <c r="H10" s="13">
        <f t="shared" si="1"/>
        <v>77.5</v>
      </c>
      <c r="I10" s="28"/>
    </row>
    <row r="11" spans="1:9" ht="31.5" x14ac:dyDescent="0.25">
      <c r="A11" s="13" t="s">
        <v>20</v>
      </c>
      <c r="B11" s="14" t="s">
        <v>21</v>
      </c>
      <c r="C11" s="15">
        <v>490590.2</v>
      </c>
      <c r="D11" s="15">
        <v>490590.2</v>
      </c>
      <c r="E11" s="15">
        <v>148594.20000000001</v>
      </c>
      <c r="F11" s="15">
        <v>148594.1</v>
      </c>
      <c r="G11" s="11">
        <f t="shared" si="0"/>
        <v>99.999932702622303</v>
      </c>
      <c r="H11" s="13">
        <f t="shared" si="1"/>
        <v>0.10000000000582077</v>
      </c>
      <c r="I11" s="29"/>
    </row>
    <row r="12" spans="1:9" ht="54.75" customHeight="1" x14ac:dyDescent="0.25">
      <c r="A12" s="13" t="s">
        <v>22</v>
      </c>
      <c r="B12" s="30" t="s">
        <v>23</v>
      </c>
      <c r="C12" s="15">
        <v>607053</v>
      </c>
      <c r="D12" s="15">
        <v>607053</v>
      </c>
      <c r="E12" s="15">
        <v>35567.1</v>
      </c>
      <c r="F12" s="15">
        <v>35566.9</v>
      </c>
      <c r="G12" s="11">
        <f t="shared" si="0"/>
        <v>99.999437682577437</v>
      </c>
      <c r="H12" s="13">
        <f t="shared" si="1"/>
        <v>0.19999999999708962</v>
      </c>
      <c r="I12" s="16"/>
    </row>
    <row r="13" spans="1:9" ht="78.75" x14ac:dyDescent="0.25">
      <c r="A13" s="31" t="s">
        <v>24</v>
      </c>
      <c r="B13" s="30" t="s">
        <v>25</v>
      </c>
      <c r="C13" s="15">
        <v>9524</v>
      </c>
      <c r="D13" s="15">
        <v>0</v>
      </c>
      <c r="E13" s="15">
        <v>0</v>
      </c>
      <c r="F13" s="15">
        <v>0</v>
      </c>
      <c r="G13" s="32">
        <v>0</v>
      </c>
      <c r="H13" s="13">
        <f t="shared" si="1"/>
        <v>0</v>
      </c>
      <c r="I13" s="29"/>
    </row>
    <row r="14" spans="1:9" ht="42.75" customHeight="1" x14ac:dyDescent="0.25">
      <c r="A14" s="33">
        <v>114</v>
      </c>
      <c r="B14" s="30" t="s">
        <v>26</v>
      </c>
      <c r="C14" s="15">
        <v>1221208</v>
      </c>
      <c r="D14" s="15">
        <v>745706</v>
      </c>
      <c r="E14" s="15">
        <v>328135</v>
      </c>
      <c r="F14" s="15">
        <v>328135</v>
      </c>
      <c r="G14" s="13">
        <f>F14/E14*100</f>
        <v>100</v>
      </c>
      <c r="H14" s="13">
        <f t="shared" si="1"/>
        <v>0</v>
      </c>
      <c r="I14" s="29"/>
    </row>
  </sheetData>
  <mergeCells count="9">
    <mergeCell ref="A1:I1"/>
    <mergeCell ref="A3:A4"/>
    <mergeCell ref="B3:B4"/>
    <mergeCell ref="C3:C4"/>
    <mergeCell ref="D3:E3"/>
    <mergeCell ref="F3:F4"/>
    <mergeCell ref="G3:G4"/>
    <mergeCell ref="H3:H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Раушан Оспанова</cp:lastModifiedBy>
  <dcterms:created xsi:type="dcterms:W3CDTF">2024-04-26T10:58:50Z</dcterms:created>
  <dcterms:modified xsi:type="dcterms:W3CDTF">2024-04-26T11:16:40Z</dcterms:modified>
</cp:coreProperties>
</file>